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경영이사!$A$1:$H$9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안전감사실장!$A$1:$H$8</definedName>
    <definedName name="_xlnm.Print_Area" localSheetId="0">이사장!$A$1:$H$13</definedName>
    <definedName name="_xlnm.Print_Area" localSheetId="4">체육시설본부장!$A$1:$H$6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G4" i="11" l="1"/>
  <c r="G4" i="8"/>
  <c r="G4" i="7"/>
  <c r="H5" i="6" l="1"/>
  <c r="H4" i="6"/>
  <c r="G4" i="6"/>
  <c r="H5" i="7" l="1"/>
  <c r="H4" i="7"/>
  <c r="H4" i="11"/>
  <c r="H5" i="11"/>
  <c r="H4" i="9" l="1"/>
  <c r="G4" i="9"/>
  <c r="G4" i="4"/>
  <c r="H5" i="4"/>
  <c r="H4" i="4"/>
  <c r="H5" i="2"/>
  <c r="H4" i="2"/>
  <c r="G4" i="2"/>
  <c r="G4" i="5" l="1"/>
  <c r="G4" i="10"/>
  <c r="H5" i="10" l="1"/>
  <c r="H4" i="10"/>
  <c r="H5" i="5" l="1"/>
  <c r="H4" i="5"/>
  <c r="H5" i="8" l="1"/>
  <c r="H4" i="8"/>
  <c r="H5" i="9" l="1"/>
</calcChain>
</file>

<file path=xl/sharedStrings.xml><?xml version="1.0" encoding="utf-8"?>
<sst xmlns="http://schemas.openxmlformats.org/spreadsheetml/2006/main" count="162" uniqueCount="70">
  <si>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</si>
  <si>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</si>
  <si>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</si>
  <si>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</si>
  <si>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</si>
  <si>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</si>
  <si>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</si>
  <si>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</si>
  <si>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</si>
  <si>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</si>
  <si>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</si>
  <si>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</si>
  <si>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카드</t>
    <phoneticPr fontId="2" type="noConversion"/>
  </si>
  <si>
    <t>각시한우(유성구 노은동 534-20)</t>
    <phoneticPr fontId="2" type="noConversion"/>
  </si>
  <si>
    <t>후지산(서구 둔산로137번길 21)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</si>
  <si>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</si>
  <si>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t>경조사비(축의금)</t>
    <phoneticPr fontId="24" type="noConversion"/>
  </si>
  <si>
    <t>K리그 챌린지 개막에 따라 대전시티즌관계자와 월드컵경기장 활성화 등 업무협의 및 오찬</t>
    <phoneticPr fontId="24" type="noConversion"/>
  </si>
  <si>
    <t>경조사비(부의금)</t>
    <phoneticPr fontId="24" type="noConversion"/>
  </si>
  <si>
    <t>월드컵경기장 및 복용승마장 등 공단 운영 체육시설의 홍보 강화를 위해 지방지기자들과 만찬</t>
    <phoneticPr fontId="24" type="noConversion"/>
  </si>
  <si>
    <t>하수처리장 악취저감 및 운영 개선방안 모색을 위해 지역 환경전문가와 업무협의 및 오찬</t>
    <phoneticPr fontId="24" type="noConversion"/>
  </si>
  <si>
    <t>공단의 원활한 인사업무 운영을 위해 사외 인사위원 등과 협의 및 만찬</t>
    <phoneticPr fontId="24" type="noConversion"/>
  </si>
  <si>
    <t>공단 운영 활성화 및 유관기관간 협력관계 강화를 위해 시 출자출연기관 관계자들과 업무협의 및 만찬</t>
    <phoneticPr fontId="24" type="noConversion"/>
  </si>
  <si>
    <t>지역환경전문가</t>
    <phoneticPr fontId="24" type="noConversion"/>
  </si>
  <si>
    <t>인사위원</t>
    <phoneticPr fontId="24" type="noConversion"/>
  </si>
  <si>
    <t>출자출연기관 관계자</t>
    <phoneticPr fontId="24" type="noConversion"/>
  </si>
  <si>
    <t>운영1팀 박동인</t>
    <phoneticPr fontId="24" type="noConversion"/>
  </si>
  <si>
    <t>대전시티즌 관계자</t>
    <phoneticPr fontId="24" type="noConversion"/>
  </si>
  <si>
    <t>운영1팀 민원근 조모상</t>
    <phoneticPr fontId="24" type="noConversion"/>
  </si>
  <si>
    <t>지방지 기자</t>
    <phoneticPr fontId="24" type="noConversion"/>
  </si>
  <si>
    <t>월드컵경기장운영팀 박종민 부친상</t>
    <phoneticPr fontId="24" type="noConversion"/>
  </si>
  <si>
    <t>현금</t>
    <phoneticPr fontId="2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</si>
  <si>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</si>
  <si>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t>공단운영 수영장 등 체육시설 불편민원 감소를 위해 지역체육전문가와 업무 협의 및 만찬</t>
    <phoneticPr fontId="24" type="noConversion"/>
  </si>
  <si>
    <t>한밭종합운동장 등 체육시설 홍보강화를 위해 지방지 기자들과 협의 및 만찬</t>
    <phoneticPr fontId="24" type="noConversion"/>
  </si>
  <si>
    <t>공단 체육시설 운영 활성화 및 민원 감소방안 모색 등 지역 체육전문가와 업무협의 및 오찬</t>
    <phoneticPr fontId="24" type="noConversion"/>
  </si>
  <si>
    <t>복래옥(서구 만년남로11번길 9)</t>
    <phoneticPr fontId="24" type="noConversion"/>
  </si>
  <si>
    <t>형제수산(대전 중구 대종로 258)</t>
    <phoneticPr fontId="24" type="noConversion"/>
  </si>
  <si>
    <t>한밭골 풍경(중구 문화동 88-1)</t>
    <phoneticPr fontId="24" type="noConversion"/>
  </si>
  <si>
    <t>맛청(서구 둔산로51번길 16)</t>
    <phoneticPr fontId="24" type="noConversion"/>
  </si>
  <si>
    <t xml:space="preserve">공단 복지시설 활성화 및 업무협의를 위해 지역복지전문가들과 만찬 </t>
    <phoneticPr fontId="24" type="noConversion"/>
  </si>
  <si>
    <t>복지전문가</t>
    <phoneticPr fontId="24" type="noConversion"/>
  </si>
  <si>
    <t>지역체육전문가</t>
    <phoneticPr fontId="24" type="noConversion"/>
  </si>
  <si>
    <t>지역 체육전문가</t>
    <phoneticPr fontId="24" type="noConversion"/>
  </si>
  <si>
    <t>샤브쌈주머니(서구 둔산중로14번길 15-4)</t>
    <phoneticPr fontId="2" type="noConversion"/>
  </si>
  <si>
    <t>스시오니(서구 대덕대로234번길 46)</t>
    <phoneticPr fontId="2" type="noConversion"/>
  </si>
  <si>
    <t>2017사업연도 경영평가 준비사항을 협의하고 혁신경영팀 직원들의 노고를 격려코자 만찬 실시</t>
    <phoneticPr fontId="2" type="noConversion"/>
  </si>
  <si>
    <t>둔산뽈테기(서구 문정로170번길 196)</t>
    <phoneticPr fontId="2" type="noConversion"/>
  </si>
  <si>
    <t>혁신경영팀 직원</t>
    <phoneticPr fontId="2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</si>
  <si>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</si>
  <si>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t>체육시설 운영 활성화 회의 후 고생하는 직원 격려 만찬</t>
  </si>
  <si>
    <t>산호초횟집
(서구 둔산로 123번길)</t>
  </si>
  <si>
    <t>체육시설본부직원</t>
    <phoneticPr fontId="2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</si>
  <si>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</si>
  <si>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</si>
  <si>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t>타슈 세척 기간제 채용 면접위원과 오찬</t>
  </si>
  <si>
    <t>우직한서가네한우
(유성구 엑스포로 538번길 7)</t>
  </si>
  <si>
    <t>면접위원 및 타슈관리팀 직원</t>
  </si>
  <si>
    <t>변호사 업무협의</t>
  </si>
  <si>
    <t>작은어촌(둔산중로 72번길 32)</t>
  </si>
  <si>
    <t>안전감사실장 등 5명</t>
  </si>
  <si>
    <t>후지산(단산로 137번길 21)</t>
  </si>
  <si>
    <t>안전감사실장 등 4명</t>
  </si>
  <si>
    <t>검찰청 직원 업무협의</t>
  </si>
  <si>
    <t>각시한우(노은동로 75번길 42)</t>
  </si>
  <si>
    <t>카드</t>
    <phoneticPr fontId="2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</si>
  <si>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</si>
  <si>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</si>
  <si>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</si>
  <si>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3월)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</si>
</sst>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</numFmts>
  <fonts count="25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</borders>
  <cellStyleXfs count="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9" xfId="16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179" fontId="11" fillId="0" borderId="9" xfId="16" applyNumberFormat="1" applyFont="1" applyBorder="1" applyAlignment="1">
      <alignment horizontal="center" vertical="center" wrapText="1"/>
    </xf>
    <xf numFmtId="177" fontId="16" fillId="0" borderId="9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0" xfId="0" applyFont="1">
      <alignment vertical="center"/>
    </xf>
    <xf numFmtId="177" fontId="21" fillId="0" borderId="9" xfId="16" applyNumberFormat="1" applyFont="1" applyBorder="1" applyAlignment="1">
      <alignment horizontal="center" vertical="center" wrapText="1"/>
    </xf>
    <xf numFmtId="179" fontId="21" fillId="0" borderId="9" xfId="16" applyNumberFormat="1" applyFont="1" applyBorder="1" applyAlignment="1">
      <alignment horizontal="center" vertical="center" wrapText="1"/>
    </xf>
    <xf numFmtId="179" fontId="16" fillId="0" borderId="26" xfId="16" applyNumberFormat="1" applyFont="1" applyBorder="1" applyAlignment="1">
      <alignment horizontal="center" vertical="center" wrapText="1"/>
    </xf>
    <xf numFmtId="179" fontId="11" fillId="0" borderId="30" xfId="16" applyNumberFormat="1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41" fontId="12" fillId="0" borderId="36" xfId="0" applyNumberFormat="1" applyFont="1" applyBorder="1" applyAlignment="1">
      <alignment horizontal="center" vertical="center" wrapText="1"/>
    </xf>
    <xf numFmtId="0" fontId="0" fillId="0" borderId="33" xfId="16" applyNumberFormat="1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41" fontId="12" fillId="0" borderId="46" xfId="0" applyNumberFormat="1" applyFont="1" applyBorder="1" applyAlignment="1">
      <alignment horizontal="center" vertical="center" wrapText="1"/>
    </xf>
    <xf numFmtId="0" fontId="0" fillId="0" borderId="47" xfId="16" applyNumberFormat="1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58" fontId="0" fillId="0" borderId="23" xfId="0" applyNumberFormat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41" fontId="12" fillId="0" borderId="23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11" fillId="0" borderId="44" xfId="16" applyNumberFormat="1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41" fontId="23" fillId="0" borderId="19" xfId="0" applyNumberFormat="1" applyFont="1" applyBorder="1" applyAlignment="1">
      <alignment horizontal="center" vertical="center" wrapText="1"/>
    </xf>
    <xf numFmtId="41" fontId="23" fillId="0" borderId="23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179" fontId="23" fillId="0" borderId="20" xfId="16" applyNumberFormat="1" applyFont="1" applyBorder="1" applyAlignment="1">
      <alignment horizontal="center" vertical="center" wrapText="1"/>
    </xf>
    <xf numFmtId="179" fontId="23" fillId="0" borderId="17" xfId="16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58" fontId="0" fillId="0" borderId="19" xfId="0" applyNumberFormat="1" applyFont="1" applyBorder="1" applyAlignment="1">
      <alignment horizontal="center" vertical="center" wrapText="1"/>
    </xf>
    <xf numFmtId="58" fontId="0" fillId="0" borderId="23" xfId="0" applyNumberFormat="1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58" fontId="0" fillId="0" borderId="23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41" fontId="12" fillId="0" borderId="23" xfId="0" applyNumberFormat="1" applyFont="1" applyBorder="1" applyAlignment="1">
      <alignment horizontal="center" vertical="center" wrapText="1"/>
    </xf>
    <xf numFmtId="0" fontId="0" fillId="0" borderId="17" xfId="30" applyNumberFormat="1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33" xfId="25" applyNumberFormat="1" applyFont="1" applyBorder="1" applyAlignment="1">
      <alignment horizontal="center" vertical="center" wrapText="1"/>
    </xf>
    <xf numFmtId="41" fontId="12" fillId="0" borderId="46" xfId="0" applyNumberFormat="1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58" fontId="0" fillId="0" borderId="23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/>
    </xf>
    <xf numFmtId="41" fontId="12" fillId="0" borderId="36" xfId="0" applyNumberFormat="1" applyFont="1" applyBorder="1" applyAlignment="1">
      <alignment horizontal="center" vertical="center" wrapText="1"/>
    </xf>
    <xf numFmtId="0" fontId="0" fillId="0" borderId="33" xfId="31" applyNumberFormat="1" applyFont="1" applyBorder="1" applyAlignment="1">
      <alignment horizontal="center" vertical="center" wrapText="1"/>
    </xf>
    <xf numFmtId="58" fontId="0" fillId="0" borderId="19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58" fontId="20" fillId="0" borderId="23" xfId="0" applyNumberFormat="1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41" fontId="18" fillId="0" borderId="23" xfId="0" applyNumberFormat="1" applyFont="1" applyBorder="1" applyAlignment="1">
      <alignment horizontal="center" vertical="center" wrapText="1"/>
    </xf>
    <xf numFmtId="0" fontId="20" fillId="0" borderId="23" xfId="31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41" fontId="21" fillId="0" borderId="8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178" fontId="17" fillId="0" borderId="6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41" fontId="16" fillId="0" borderId="8" xfId="0" applyNumberFormat="1" applyFont="1" applyBorder="1" applyAlignment="1">
      <alignment horizontal="center" vertical="center" wrapText="1"/>
    </xf>
    <xf numFmtId="41" fontId="16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41" fontId="11" fillId="0" borderId="8" xfId="0" applyNumberFormat="1" applyFont="1" applyBorder="1" applyAlignment="1">
      <alignment horizontal="center" vertical="center" wrapText="1"/>
    </xf>
    <xf numFmtId="41" fontId="11" fillId="0" borderId="4" xfId="0" applyNumberFormat="1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41" fontId="11" fillId="0" borderId="38" xfId="0" applyNumberFormat="1" applyFont="1" applyBorder="1" applyAlignment="1">
      <alignment horizontal="center" vertical="center" wrapText="1"/>
    </xf>
  </cellXfs>
  <cellStyles count="37">
    <cellStyle name="쉼표 [0]" xfId="16" builtinId="6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3" xfId="1"/>
    <cellStyle name="쉼표 [0] 3 2" xfId="17"/>
    <cellStyle name="쉼표 [0] 3 3" xfId="25"/>
    <cellStyle name="쉼표 [0] 3 4" xfId="31"/>
    <cellStyle name="쉼표 [0] 4" xfId="5"/>
    <cellStyle name="쉼표 [0] 4 2" xfId="20"/>
    <cellStyle name="쉼표 [0] 4 3" xfId="27"/>
    <cellStyle name="쉼표 [0] 4 4" xfId="33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6" xfId="8"/>
    <cellStyle name="쉼표 [0] 6 2" xfId="23"/>
    <cellStyle name="쉼표 [0] 6 3" xfId="29"/>
    <cellStyle name="쉼표 [0] 6 4" xfId="35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SheetLayoutView="100" workbookViewId="0">
      <selection sqref="A1:H1"/>
    </sheetView>
  </sheetViews>
  <sheetFormatPr defaultRowHeight="16.5" x14ac:dyDescent="0.3"/>
  <cols>
    <col min="1" max="1" width="11.125" customWidth="1"/>
    <col min="2" max="2" width="6.37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8" ht="35.25" customHeight="1" x14ac:dyDescent="0.3">
      <c r="A1" s="106" t="s">
        <v>15</v>
      </c>
      <c r="B1" s="107"/>
      <c r="C1" s="107"/>
      <c r="D1" s="107"/>
      <c r="E1" s="107"/>
      <c r="F1" s="107"/>
      <c r="G1" s="107"/>
      <c r="H1" s="108"/>
    </row>
    <row r="2" spans="1:8" ht="17.25" thickBot="1" x14ac:dyDescent="0.35"/>
    <row r="3" spans="1:8" ht="36" customHeight="1" thickBot="1" x14ac:dyDescent="0.35">
      <c r="A3" s="58" t="s">
        <v>7</v>
      </c>
      <c r="B3" s="59" t="s">
        <v>6</v>
      </c>
      <c r="C3" s="60" t="s">
        <v>4</v>
      </c>
      <c r="D3" s="61" t="s">
        <v>3</v>
      </c>
      <c r="E3" s="61" t="s">
        <v>2</v>
      </c>
      <c r="F3" s="61" t="s">
        <v>5</v>
      </c>
      <c r="G3" s="61" t="s">
        <v>1</v>
      </c>
      <c r="H3" s="62" t="s">
        <v>8</v>
      </c>
    </row>
    <row r="4" spans="1:8" ht="20.100000000000001" customHeight="1" thickTop="1" x14ac:dyDescent="0.3">
      <c r="A4" s="109" t="s">
        <v>0</v>
      </c>
      <c r="B4" s="110"/>
      <c r="C4" s="110"/>
      <c r="D4" s="110"/>
      <c r="E4" s="111"/>
      <c r="F4" s="113"/>
      <c r="G4" s="114">
        <f>SUM(G6:G19)</f>
        <v>780600</v>
      </c>
      <c r="H4" s="13">
        <f>COUNTIF(H6:H19,"카드")</f>
        <v>5</v>
      </c>
    </row>
    <row r="5" spans="1:8" ht="20.100000000000001" customHeight="1" x14ac:dyDescent="0.3">
      <c r="A5" s="109"/>
      <c r="B5" s="110"/>
      <c r="C5" s="110"/>
      <c r="D5" s="110"/>
      <c r="E5" s="112"/>
      <c r="F5" s="113"/>
      <c r="G5" s="114"/>
      <c r="H5" s="14">
        <f>COUNTIF(H6:H19, "현금")</f>
        <v>3</v>
      </c>
    </row>
    <row r="6" spans="1:8" s="57" customFormat="1" ht="34.5" customHeight="1" x14ac:dyDescent="0.3">
      <c r="A6" s="51">
        <v>1</v>
      </c>
      <c r="B6" s="72">
        <v>43161</v>
      </c>
      <c r="C6" s="83" t="s">
        <v>16</v>
      </c>
      <c r="D6" s="71"/>
      <c r="E6" s="71" t="s">
        <v>26</v>
      </c>
      <c r="F6" s="71"/>
      <c r="G6" s="50">
        <v>50000</v>
      </c>
      <c r="H6" s="55" t="s">
        <v>31</v>
      </c>
    </row>
    <row r="7" spans="1:8" s="57" customFormat="1" ht="34.5" customHeight="1" x14ac:dyDescent="0.3">
      <c r="A7" s="51">
        <v>2</v>
      </c>
      <c r="B7" s="72">
        <v>43165</v>
      </c>
      <c r="C7" s="83" t="s">
        <v>17</v>
      </c>
      <c r="D7" s="71" t="s">
        <v>14</v>
      </c>
      <c r="E7" s="71" t="s">
        <v>27</v>
      </c>
      <c r="F7" s="71">
        <v>4</v>
      </c>
      <c r="G7" s="50">
        <v>100000</v>
      </c>
      <c r="H7" s="55" t="s">
        <v>12</v>
      </c>
    </row>
    <row r="8" spans="1:8" s="57" customFormat="1" ht="34.5" customHeight="1" x14ac:dyDescent="0.3">
      <c r="A8" s="51">
        <v>3</v>
      </c>
      <c r="B8" s="72">
        <v>42807</v>
      </c>
      <c r="C8" s="83" t="s">
        <v>18</v>
      </c>
      <c r="D8" s="71"/>
      <c r="E8" s="71" t="s">
        <v>28</v>
      </c>
      <c r="F8" s="71"/>
      <c r="G8" s="50">
        <v>50000</v>
      </c>
      <c r="H8" s="55" t="s">
        <v>31</v>
      </c>
    </row>
    <row r="9" spans="1:8" s="57" customFormat="1" ht="34.5" customHeight="1" x14ac:dyDescent="0.3">
      <c r="A9" s="51">
        <v>4</v>
      </c>
      <c r="B9" s="72">
        <v>42807</v>
      </c>
      <c r="C9" s="83" t="s">
        <v>19</v>
      </c>
      <c r="D9" s="71" t="s">
        <v>13</v>
      </c>
      <c r="E9" s="71" t="s">
        <v>29</v>
      </c>
      <c r="F9" s="71">
        <v>7</v>
      </c>
      <c r="G9" s="50">
        <v>180000</v>
      </c>
      <c r="H9" s="55" t="s">
        <v>12</v>
      </c>
    </row>
    <row r="10" spans="1:8" s="57" customFormat="1" ht="34.5" customHeight="1" x14ac:dyDescent="0.3">
      <c r="A10" s="51">
        <v>5</v>
      </c>
      <c r="B10" s="72">
        <v>42813</v>
      </c>
      <c r="C10" s="83" t="s">
        <v>18</v>
      </c>
      <c r="D10" s="71"/>
      <c r="E10" s="71" t="s">
        <v>30</v>
      </c>
      <c r="F10" s="71"/>
      <c r="G10" s="50">
        <v>50000</v>
      </c>
      <c r="H10" s="55" t="s">
        <v>31</v>
      </c>
    </row>
    <row r="11" spans="1:8" s="57" customFormat="1" ht="34.5" customHeight="1" x14ac:dyDescent="0.3">
      <c r="A11" s="51">
        <v>6</v>
      </c>
      <c r="B11" s="72">
        <v>42813</v>
      </c>
      <c r="C11" s="83" t="s">
        <v>20</v>
      </c>
      <c r="D11" s="71" t="s">
        <v>14</v>
      </c>
      <c r="E11" s="71" t="s">
        <v>23</v>
      </c>
      <c r="F11" s="71">
        <v>4</v>
      </c>
      <c r="G11" s="50">
        <v>60000</v>
      </c>
      <c r="H11" s="55" t="s">
        <v>12</v>
      </c>
    </row>
    <row r="12" spans="1:8" s="57" customFormat="1" ht="34.5" customHeight="1" x14ac:dyDescent="0.3">
      <c r="A12" s="51">
        <v>7</v>
      </c>
      <c r="B12" s="72">
        <v>43181</v>
      </c>
      <c r="C12" s="83" t="s">
        <v>21</v>
      </c>
      <c r="D12" s="71" t="s">
        <v>44</v>
      </c>
      <c r="E12" s="71" t="s">
        <v>24</v>
      </c>
      <c r="F12" s="71">
        <v>8</v>
      </c>
      <c r="G12" s="50">
        <v>170600</v>
      </c>
      <c r="H12" s="55" t="s">
        <v>12</v>
      </c>
    </row>
    <row r="13" spans="1:8" s="57" customFormat="1" ht="34.5" customHeight="1" x14ac:dyDescent="0.3">
      <c r="A13" s="51">
        <v>8</v>
      </c>
      <c r="B13" s="72">
        <v>43187</v>
      </c>
      <c r="C13" s="83" t="s">
        <v>22</v>
      </c>
      <c r="D13" s="71" t="s">
        <v>45</v>
      </c>
      <c r="E13" s="71" t="s">
        <v>25</v>
      </c>
      <c r="F13" s="71">
        <v>6</v>
      </c>
      <c r="G13" s="50">
        <v>120000</v>
      </c>
      <c r="H13" s="55" t="s">
        <v>12</v>
      </c>
    </row>
    <row r="14" spans="1:8" s="57" customFormat="1" ht="34.5" customHeight="1" x14ac:dyDescent="0.3">
      <c r="A14" s="51"/>
      <c r="B14" s="69"/>
      <c r="C14" s="70"/>
      <c r="D14" s="71"/>
      <c r="E14" s="71"/>
      <c r="F14" s="71"/>
      <c r="G14" s="50"/>
      <c r="H14" s="55"/>
    </row>
    <row r="15" spans="1:8" s="57" customFormat="1" ht="34.5" customHeight="1" x14ac:dyDescent="0.3">
      <c r="A15" s="51"/>
      <c r="B15" s="69"/>
      <c r="C15" s="70"/>
      <c r="D15" s="71"/>
      <c r="E15" s="71"/>
      <c r="F15" s="71"/>
      <c r="G15" s="50"/>
      <c r="H15" s="55"/>
    </row>
    <row r="16" spans="1:8" s="57" customFormat="1" ht="34.5" customHeight="1" x14ac:dyDescent="0.3">
      <c r="A16" s="51"/>
      <c r="B16" s="69"/>
      <c r="C16" s="70"/>
      <c r="D16" s="71"/>
      <c r="E16" s="71"/>
      <c r="F16" s="71"/>
      <c r="G16" s="50"/>
      <c r="H16" s="55"/>
    </row>
    <row r="17" spans="1:8" s="57" customFormat="1" ht="34.5" customHeight="1" x14ac:dyDescent="0.3">
      <c r="A17" s="51"/>
      <c r="B17" s="69"/>
      <c r="C17" s="70"/>
      <c r="D17" s="71"/>
      <c r="E17" s="71"/>
      <c r="F17" s="71"/>
      <c r="G17" s="50"/>
      <c r="H17" s="55"/>
    </row>
    <row r="18" spans="1:8" s="57" customFormat="1" ht="34.5" customHeight="1" x14ac:dyDescent="0.3">
      <c r="A18" s="51"/>
      <c r="B18" s="69"/>
      <c r="C18" s="70"/>
      <c r="D18" s="71"/>
      <c r="E18" s="71"/>
      <c r="F18" s="71"/>
      <c r="G18" s="50"/>
      <c r="H18" s="55"/>
    </row>
    <row r="19" spans="1:8" s="57" customFormat="1" ht="34.5" customHeight="1" thickBot="1" x14ac:dyDescent="0.35">
      <c r="A19" s="48"/>
      <c r="B19" s="68"/>
      <c r="C19" s="52"/>
      <c r="D19" s="53"/>
      <c r="E19" s="53"/>
      <c r="F19" s="53"/>
      <c r="G19" s="49"/>
      <c r="H19" s="54"/>
    </row>
    <row r="20" spans="1:8" x14ac:dyDescent="0.3">
      <c r="A20" s="12"/>
      <c r="B20" s="12"/>
      <c r="C20" s="12"/>
      <c r="D20" s="12"/>
      <c r="E20" s="12"/>
      <c r="F20" s="12"/>
      <c r="G20" s="12"/>
      <c r="H20" s="1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="115" zoomScaleSheetLayoutView="115" workbookViewId="0">
      <selection activeCell="D9" sqref="D9"/>
    </sheetView>
  </sheetViews>
  <sheetFormatPr defaultRowHeight="16.5" x14ac:dyDescent="0.3"/>
  <cols>
    <col min="1" max="2" width="10.375" customWidth="1"/>
    <col min="3" max="3" width="70.62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 x14ac:dyDescent="0.3">
      <c r="A1" s="106" t="s">
        <v>32</v>
      </c>
      <c r="B1" s="107"/>
      <c r="C1" s="107"/>
      <c r="D1" s="107"/>
      <c r="E1" s="107"/>
      <c r="F1" s="107"/>
      <c r="G1" s="107"/>
      <c r="H1" s="108"/>
    </row>
    <row r="2" spans="1:8" ht="17.25" thickBot="1" x14ac:dyDescent="0.35"/>
    <row r="3" spans="1:8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 x14ac:dyDescent="0.3">
      <c r="A4" s="115" t="s">
        <v>0</v>
      </c>
      <c r="B4" s="117"/>
      <c r="C4" s="119"/>
      <c r="D4" s="119"/>
      <c r="E4" s="119"/>
      <c r="F4" s="120"/>
      <c r="G4" s="122">
        <f>SUM(G6:G11)</f>
        <v>257000</v>
      </c>
      <c r="H4" s="10">
        <f>COUNTIF(H6:H11,"카드")</f>
        <v>4</v>
      </c>
    </row>
    <row r="5" spans="1:8" ht="20.100000000000001" customHeight="1" x14ac:dyDescent="0.3">
      <c r="A5" s="116"/>
      <c r="B5" s="118"/>
      <c r="C5" s="118"/>
      <c r="D5" s="118"/>
      <c r="E5" s="118"/>
      <c r="F5" s="121"/>
      <c r="G5" s="123"/>
      <c r="H5" s="15">
        <f>COUNTIF(H6:H11, "현금")</f>
        <v>0</v>
      </c>
    </row>
    <row r="6" spans="1:8" s="57" customFormat="1" ht="34.5" customHeight="1" x14ac:dyDescent="0.3">
      <c r="A6" s="51">
        <v>1</v>
      </c>
      <c r="B6" s="72">
        <v>43161</v>
      </c>
      <c r="C6" s="83" t="s">
        <v>40</v>
      </c>
      <c r="D6" s="71" t="s">
        <v>36</v>
      </c>
      <c r="E6" s="71" t="s">
        <v>41</v>
      </c>
      <c r="F6" s="71">
        <v>4</v>
      </c>
      <c r="G6" s="50">
        <v>79000</v>
      </c>
      <c r="H6" s="55" t="s">
        <v>12</v>
      </c>
    </row>
    <row r="7" spans="1:8" s="57" customFormat="1" ht="34.5" customHeight="1" x14ac:dyDescent="0.3">
      <c r="A7" s="51">
        <v>2</v>
      </c>
      <c r="B7" s="72">
        <v>43168</v>
      </c>
      <c r="C7" s="83" t="s">
        <v>33</v>
      </c>
      <c r="D7" s="71" t="s">
        <v>37</v>
      </c>
      <c r="E7" s="71" t="s">
        <v>42</v>
      </c>
      <c r="F7" s="71">
        <v>4</v>
      </c>
      <c r="G7" s="50">
        <v>47000</v>
      </c>
      <c r="H7" s="55" t="s">
        <v>12</v>
      </c>
    </row>
    <row r="8" spans="1:8" s="57" customFormat="1" ht="34.5" customHeight="1" x14ac:dyDescent="0.3">
      <c r="A8" s="51">
        <v>3</v>
      </c>
      <c r="B8" s="72">
        <v>43180</v>
      </c>
      <c r="C8" s="83" t="s">
        <v>34</v>
      </c>
      <c r="D8" s="71" t="s">
        <v>38</v>
      </c>
      <c r="E8" s="71" t="s">
        <v>29</v>
      </c>
      <c r="F8" s="71">
        <v>4</v>
      </c>
      <c r="G8" s="50">
        <v>51000</v>
      </c>
      <c r="H8" s="55" t="s">
        <v>12</v>
      </c>
    </row>
    <row r="9" spans="1:8" s="57" customFormat="1" ht="34.5" customHeight="1" x14ac:dyDescent="0.3">
      <c r="A9" s="51">
        <v>4</v>
      </c>
      <c r="B9" s="72">
        <v>43186</v>
      </c>
      <c r="C9" s="83" t="s">
        <v>35</v>
      </c>
      <c r="D9" s="71" t="s">
        <v>39</v>
      </c>
      <c r="E9" s="71" t="s">
        <v>43</v>
      </c>
      <c r="F9" s="71">
        <v>5</v>
      </c>
      <c r="G9" s="50">
        <v>80000</v>
      </c>
      <c r="H9" s="55" t="s">
        <v>12</v>
      </c>
    </row>
    <row r="10" spans="1:8" s="57" customFormat="1" ht="34.5" customHeight="1" x14ac:dyDescent="0.3">
      <c r="A10" s="51"/>
      <c r="B10" s="69"/>
      <c r="C10" s="70"/>
      <c r="D10" s="71"/>
      <c r="E10" s="71"/>
      <c r="F10" s="71"/>
      <c r="G10" s="50"/>
      <c r="H10" s="55"/>
    </row>
    <row r="11" spans="1:8" s="57" customFormat="1" ht="34.5" customHeight="1" x14ac:dyDescent="0.3">
      <c r="A11" s="51"/>
      <c r="B11" s="69"/>
      <c r="C11" s="70"/>
      <c r="D11" s="71"/>
      <c r="E11" s="71"/>
      <c r="F11" s="71"/>
      <c r="G11" s="50"/>
      <c r="H11" s="55"/>
    </row>
    <row r="12" spans="1:8" x14ac:dyDescent="0.3">
      <c r="A12" s="11"/>
      <c r="B12" s="11"/>
      <c r="C12" s="11"/>
      <c r="D12" s="11"/>
      <c r="E12" s="11"/>
      <c r="F12" s="11"/>
      <c r="G12" s="11"/>
      <c r="H12" s="1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sqref="A1:H1"/>
    </sheetView>
  </sheetViews>
  <sheetFormatPr defaultRowHeight="16.5" x14ac:dyDescent="0.3"/>
  <cols>
    <col min="1" max="2" width="10.375" customWidth="1"/>
    <col min="3" max="3" width="41.3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6" t="s">
        <v>66</v>
      </c>
      <c r="B1" s="107"/>
      <c r="C1" s="107"/>
      <c r="D1" s="107"/>
      <c r="E1" s="107"/>
      <c r="F1" s="107"/>
      <c r="G1" s="107"/>
      <c r="H1" s="10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4" t="s">
        <v>0</v>
      </c>
      <c r="B4" s="126"/>
      <c r="C4" s="128"/>
      <c r="D4" s="126"/>
      <c r="E4" s="126"/>
      <c r="F4" s="130"/>
      <c r="G4" s="132">
        <f>SUM(G6:G6)</f>
        <v>0</v>
      </c>
      <c r="H4" s="3">
        <f>COUNTIF(H6:H6,"카드")</f>
        <v>0</v>
      </c>
    </row>
    <row r="5" spans="1:10" ht="20.100000000000001" customHeight="1" x14ac:dyDescent="0.3">
      <c r="A5" s="125"/>
      <c r="B5" s="127"/>
      <c r="C5" s="129"/>
      <c r="D5" s="127"/>
      <c r="E5" s="127"/>
      <c r="F5" s="131"/>
      <c r="G5" s="133"/>
      <c r="H5" s="16">
        <f>COUNTIF(H6:H6, "현금")</f>
        <v>0</v>
      </c>
    </row>
    <row r="6" spans="1:10" ht="36" customHeight="1" thickBot="1" x14ac:dyDescent="0.35">
      <c r="A6" s="17"/>
      <c r="B6" s="18"/>
      <c r="C6" s="19" t="s">
        <v>9</v>
      </c>
      <c r="D6" s="20"/>
      <c r="E6" s="21"/>
      <c r="F6" s="22"/>
      <c r="G6" s="23"/>
      <c r="H6" s="24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D18" sqref="D18"/>
    </sheetView>
  </sheetViews>
  <sheetFormatPr defaultRowHeight="16.5" x14ac:dyDescent="0.3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6" t="s">
        <v>49</v>
      </c>
      <c r="B1" s="107"/>
      <c r="C1" s="107"/>
      <c r="D1" s="107"/>
      <c r="E1" s="107"/>
      <c r="F1" s="107"/>
      <c r="G1" s="107"/>
      <c r="H1" s="108"/>
    </row>
    <row r="2" spans="1:10" ht="17.25" thickBot="1" x14ac:dyDescent="0.35"/>
    <row r="3" spans="1:10" ht="36" customHeight="1" thickBot="1" x14ac:dyDescent="0.35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10" ht="20.100000000000001" customHeight="1" thickTop="1" x14ac:dyDescent="0.3">
      <c r="A4" s="124" t="s">
        <v>0</v>
      </c>
      <c r="B4" s="126"/>
      <c r="C4" s="126"/>
      <c r="D4" s="126"/>
      <c r="E4" s="126"/>
      <c r="F4" s="130"/>
      <c r="G4" s="132">
        <f>SUM(G6:G7)</f>
        <v>162000</v>
      </c>
      <c r="H4" s="3">
        <f>COUNTIF(H6:H10,"카드")</f>
        <v>1</v>
      </c>
    </row>
    <row r="5" spans="1:10" ht="20.100000000000001" customHeight="1" x14ac:dyDescent="0.3">
      <c r="A5" s="124"/>
      <c r="B5" s="126"/>
      <c r="C5" s="126"/>
      <c r="D5" s="126"/>
      <c r="E5" s="126"/>
      <c r="F5" s="130"/>
      <c r="G5" s="132"/>
      <c r="H5" s="9">
        <f>COUNTIF(H6:H10, "현금")</f>
        <v>0</v>
      </c>
    </row>
    <row r="6" spans="1:10" s="57" customFormat="1" ht="34.5" customHeight="1" x14ac:dyDescent="0.3">
      <c r="A6" s="51">
        <v>1</v>
      </c>
      <c r="B6" s="72">
        <v>43185</v>
      </c>
      <c r="C6" s="83" t="s">
        <v>46</v>
      </c>
      <c r="D6" s="71" t="s">
        <v>47</v>
      </c>
      <c r="E6" s="71" t="s">
        <v>48</v>
      </c>
      <c r="F6" s="71">
        <v>7</v>
      </c>
      <c r="G6" s="50">
        <v>162000</v>
      </c>
      <c r="H6" s="55" t="s">
        <v>12</v>
      </c>
    </row>
    <row r="7" spans="1:10" s="57" customFormat="1" ht="34.5" customHeight="1" x14ac:dyDescent="0.3">
      <c r="A7" s="51"/>
      <c r="B7" s="69"/>
      <c r="C7" s="70"/>
      <c r="D7" s="71"/>
      <c r="E7" s="71"/>
      <c r="F7" s="71"/>
      <c r="G7" s="50"/>
      <c r="H7" s="55"/>
    </row>
    <row r="8" spans="1:10" s="30" customFormat="1" ht="36" customHeight="1" x14ac:dyDescent="0.3">
      <c r="A8" s="45"/>
      <c r="B8" s="40"/>
      <c r="C8" s="41"/>
      <c r="D8" s="29"/>
      <c r="E8" s="42"/>
      <c r="F8" s="43"/>
      <c r="G8" s="44"/>
      <c r="H8" s="46"/>
      <c r="I8" s="2"/>
      <c r="J8" s="1"/>
    </row>
    <row r="9" spans="1:10" s="30" customFormat="1" ht="36" customHeight="1" x14ac:dyDescent="0.3">
      <c r="A9" s="45"/>
      <c r="B9" s="40"/>
      <c r="C9" s="41"/>
      <c r="D9" s="29"/>
      <c r="E9" s="42"/>
      <c r="F9" s="43"/>
      <c r="G9" s="44"/>
      <c r="H9" s="46"/>
      <c r="I9" s="2"/>
      <c r="J9" s="1"/>
    </row>
    <row r="10" spans="1:10" s="30" customFormat="1" ht="36" customHeight="1" thickBot="1" x14ac:dyDescent="0.35">
      <c r="A10" s="28"/>
      <c r="B10" s="36"/>
      <c r="C10" s="37"/>
      <c r="D10" s="38"/>
      <c r="E10" s="39"/>
      <c r="F10" s="25"/>
      <c r="G10" s="26"/>
      <c r="H10" s="27"/>
      <c r="I10" s="2"/>
      <c r="J10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SheetLayoutView="100" workbookViewId="0">
      <selection activeCell="D11" sqref="D11"/>
    </sheetView>
  </sheetViews>
  <sheetFormatPr defaultRowHeight="16.5" x14ac:dyDescent="0.3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6" t="s">
        <v>67</v>
      </c>
      <c r="B1" s="107"/>
      <c r="C1" s="107"/>
      <c r="D1" s="107"/>
      <c r="E1" s="107"/>
      <c r="F1" s="107"/>
      <c r="G1" s="107"/>
      <c r="H1" s="108"/>
    </row>
    <row r="2" spans="1:10" ht="17.25" thickBot="1" x14ac:dyDescent="0.35"/>
    <row r="3" spans="1:10" ht="36" customHeight="1" thickBot="1" x14ac:dyDescent="0.35">
      <c r="A3" s="31" t="s">
        <v>7</v>
      </c>
      <c r="B3" s="32" t="s">
        <v>6</v>
      </c>
      <c r="C3" s="33" t="s">
        <v>4</v>
      </c>
      <c r="D3" s="34" t="s">
        <v>3</v>
      </c>
      <c r="E3" s="34" t="s">
        <v>2</v>
      </c>
      <c r="F3" s="34" t="s">
        <v>5</v>
      </c>
      <c r="G3" s="34" t="s">
        <v>1</v>
      </c>
      <c r="H3" s="35" t="s">
        <v>8</v>
      </c>
    </row>
    <row r="4" spans="1:10" ht="20.100000000000001" customHeight="1" thickTop="1" x14ac:dyDescent="0.3">
      <c r="A4" s="124" t="s">
        <v>0</v>
      </c>
      <c r="B4" s="126"/>
      <c r="C4" s="128"/>
      <c r="D4" s="126"/>
      <c r="E4" s="126"/>
      <c r="F4" s="130"/>
      <c r="G4" s="132">
        <f>SUM(G6:G16)</f>
        <v>480000</v>
      </c>
      <c r="H4" s="3">
        <f>COUNTIF(H6:H20,"카드")</f>
        <v>1</v>
      </c>
    </row>
    <row r="5" spans="1:10" ht="20.100000000000001" customHeight="1" x14ac:dyDescent="0.3">
      <c r="A5" s="134"/>
      <c r="B5" s="135"/>
      <c r="C5" s="136"/>
      <c r="D5" s="135"/>
      <c r="E5" s="135"/>
      <c r="F5" s="131"/>
      <c r="G5" s="133"/>
      <c r="H5" s="47">
        <f>COUNTIF(H6:H19, "현금")</f>
        <v>0</v>
      </c>
    </row>
    <row r="6" spans="1:10" s="86" customFormat="1" ht="36" customHeight="1" x14ac:dyDescent="0.3">
      <c r="A6" s="87">
        <v>1</v>
      </c>
      <c r="B6" s="88">
        <v>43175</v>
      </c>
      <c r="C6" s="91" t="s">
        <v>50</v>
      </c>
      <c r="D6" s="89" t="s">
        <v>51</v>
      </c>
      <c r="E6" s="90" t="s">
        <v>52</v>
      </c>
      <c r="F6" s="91">
        <v>16</v>
      </c>
      <c r="G6" s="76">
        <v>480000</v>
      </c>
      <c r="H6" s="77" t="s">
        <v>11</v>
      </c>
      <c r="I6" s="2"/>
      <c r="J6" s="1"/>
    </row>
    <row r="7" spans="1:10" s="30" customFormat="1" ht="36" customHeight="1" x14ac:dyDescent="0.3">
      <c r="A7" s="56"/>
      <c r="B7" s="72"/>
      <c r="C7" s="75"/>
      <c r="D7" s="73"/>
      <c r="E7" s="74"/>
      <c r="F7" s="75"/>
      <c r="G7" s="76"/>
      <c r="H7" s="77"/>
      <c r="I7" s="2"/>
      <c r="J7" s="1"/>
    </row>
    <row r="8" spans="1:10" s="30" customFormat="1" ht="36" customHeight="1" x14ac:dyDescent="0.3">
      <c r="A8" s="45"/>
      <c r="B8" s="40"/>
      <c r="C8" s="41"/>
      <c r="D8" s="29"/>
      <c r="E8" s="42"/>
      <c r="F8" s="43"/>
      <c r="G8" s="44"/>
      <c r="H8" s="46"/>
      <c r="I8" s="2"/>
      <c r="J8" s="1"/>
    </row>
    <row r="9" spans="1:10" s="30" customFormat="1" ht="36" customHeight="1" x14ac:dyDescent="0.3">
      <c r="A9" s="45"/>
      <c r="B9" s="40"/>
      <c r="C9" s="41"/>
      <c r="D9" s="29"/>
      <c r="E9" s="42"/>
      <c r="F9" s="43"/>
      <c r="G9" s="44"/>
      <c r="H9" s="46"/>
      <c r="I9" s="2"/>
      <c r="J9" s="1"/>
    </row>
    <row r="10" spans="1:10" s="30" customFormat="1" ht="36" customHeight="1" x14ac:dyDescent="0.3">
      <c r="A10" s="45"/>
      <c r="B10" s="40"/>
      <c r="C10" s="41"/>
      <c r="D10" s="29"/>
      <c r="E10" s="42"/>
      <c r="F10" s="43"/>
      <c r="G10" s="44"/>
      <c r="H10" s="46"/>
      <c r="I10" s="2"/>
      <c r="J10" s="1"/>
    </row>
    <row r="11" spans="1:10" s="30" customFormat="1" ht="36" customHeight="1" x14ac:dyDescent="0.3">
      <c r="A11" s="45"/>
      <c r="B11" s="40"/>
      <c r="C11" s="41"/>
      <c r="D11" s="29"/>
      <c r="E11" s="42"/>
      <c r="F11" s="43"/>
      <c r="G11" s="44"/>
      <c r="H11" s="46"/>
      <c r="I11" s="2"/>
      <c r="J11" s="1"/>
    </row>
    <row r="12" spans="1:10" s="30" customFormat="1" ht="36" customHeight="1" thickBot="1" x14ac:dyDescent="0.35">
      <c r="A12" s="28"/>
      <c r="B12" s="36"/>
      <c r="C12" s="37"/>
      <c r="D12" s="38"/>
      <c r="E12" s="39"/>
      <c r="F12" s="25"/>
      <c r="G12" s="26"/>
      <c r="H12" s="27"/>
      <c r="I12" s="2"/>
      <c r="J12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7" sqref="C17"/>
    </sheetView>
  </sheetViews>
  <sheetFormatPr defaultRowHeight="16.5" x14ac:dyDescent="0.3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6" t="s">
        <v>53</v>
      </c>
      <c r="B1" s="107"/>
      <c r="C1" s="107"/>
      <c r="D1" s="107"/>
      <c r="E1" s="107"/>
      <c r="F1" s="107"/>
      <c r="G1" s="107"/>
      <c r="H1" s="10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4" t="s">
        <v>0</v>
      </c>
      <c r="B4" s="126"/>
      <c r="C4" s="128"/>
      <c r="D4" s="126"/>
      <c r="E4" s="126"/>
      <c r="F4" s="130"/>
      <c r="G4" s="132">
        <f>SUM(G6:G21)</f>
        <v>0</v>
      </c>
      <c r="H4" s="3">
        <f>COUNTIF(H6:H6,"카드")</f>
        <v>0</v>
      </c>
    </row>
    <row r="5" spans="1:10" ht="20.100000000000001" customHeight="1" x14ac:dyDescent="0.3">
      <c r="A5" s="125"/>
      <c r="B5" s="127"/>
      <c r="C5" s="129"/>
      <c r="D5" s="127"/>
      <c r="E5" s="127"/>
      <c r="F5" s="131"/>
      <c r="G5" s="133"/>
      <c r="H5" s="16">
        <f>COUNTIF(H6:H6, "현금")</f>
        <v>0</v>
      </c>
    </row>
    <row r="6" spans="1:10" ht="36" customHeight="1" thickBot="1" x14ac:dyDescent="0.35">
      <c r="A6" s="63"/>
      <c r="B6" s="78"/>
      <c r="C6" s="79" t="s">
        <v>9</v>
      </c>
      <c r="D6" s="84"/>
      <c r="E6" s="85"/>
      <c r="F6" s="80"/>
      <c r="G6" s="82"/>
      <c r="H6" s="81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sqref="A1:H1"/>
    </sheetView>
  </sheetViews>
  <sheetFormatPr defaultRowHeight="16.5" x14ac:dyDescent="0.3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6" t="s">
        <v>68</v>
      </c>
      <c r="B1" s="107"/>
      <c r="C1" s="107"/>
      <c r="D1" s="107"/>
      <c r="E1" s="107"/>
      <c r="F1" s="107"/>
      <c r="G1" s="107"/>
      <c r="H1" s="10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4" t="s">
        <v>0</v>
      </c>
      <c r="B4" s="126"/>
      <c r="C4" s="128"/>
      <c r="D4" s="126"/>
      <c r="E4" s="126"/>
      <c r="F4" s="130"/>
      <c r="G4" s="132">
        <f>SUM(G6:G6)</f>
        <v>0</v>
      </c>
      <c r="H4" s="3">
        <f>COUNTIF(H6:H6,"카드")</f>
        <v>0</v>
      </c>
    </row>
    <row r="5" spans="1:10" ht="20.100000000000001" customHeight="1" x14ac:dyDescent="0.3">
      <c r="A5" s="125"/>
      <c r="B5" s="127"/>
      <c r="C5" s="129"/>
      <c r="D5" s="127"/>
      <c r="E5" s="127"/>
      <c r="F5" s="131"/>
      <c r="G5" s="133"/>
      <c r="H5" s="16">
        <f>COUNTIF(H6:H6, "현금")</f>
        <v>0</v>
      </c>
    </row>
    <row r="6" spans="1:10" s="57" customFormat="1" ht="36" customHeight="1" thickBot="1" x14ac:dyDescent="0.35">
      <c r="A6" s="63"/>
      <c r="B6" s="64"/>
      <c r="C6" s="79" t="s">
        <v>9</v>
      </c>
      <c r="D6" s="65"/>
      <c r="E6" s="66"/>
      <c r="F6" s="67"/>
      <c r="G6" s="23"/>
      <c r="H6" s="24"/>
      <c r="I6" s="2"/>
      <c r="J6" s="1"/>
    </row>
    <row r="10" spans="1:10" x14ac:dyDescent="0.3">
      <c r="F10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4" sqref="D14"/>
    </sheetView>
  </sheetViews>
  <sheetFormatPr defaultRowHeight="16.5" x14ac:dyDescent="0.3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6" t="s">
        <v>54</v>
      </c>
      <c r="B1" s="107"/>
      <c r="C1" s="107"/>
      <c r="D1" s="107"/>
      <c r="E1" s="107"/>
      <c r="F1" s="107"/>
      <c r="G1" s="107"/>
      <c r="H1" s="10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24" t="s">
        <v>0</v>
      </c>
      <c r="B4" s="126"/>
      <c r="C4" s="128"/>
      <c r="D4" s="126"/>
      <c r="E4" s="126"/>
      <c r="F4" s="130"/>
      <c r="G4" s="132">
        <f>SUM(G6:G6)</f>
        <v>140000</v>
      </c>
      <c r="H4" s="3">
        <f>COUNTIF(H6:H6,"카드")</f>
        <v>1</v>
      </c>
    </row>
    <row r="5" spans="1:10" ht="20.100000000000001" customHeight="1" x14ac:dyDescent="0.3">
      <c r="A5" s="125"/>
      <c r="B5" s="127"/>
      <c r="C5" s="129"/>
      <c r="D5" s="127"/>
      <c r="E5" s="127"/>
      <c r="F5" s="131"/>
      <c r="G5" s="133"/>
      <c r="H5" s="16">
        <f>COUNTIF(H6:H6, "현금")</f>
        <v>0</v>
      </c>
    </row>
    <row r="6" spans="1:10" ht="36" customHeight="1" thickBot="1" x14ac:dyDescent="0.35">
      <c r="A6" s="92">
        <v>1</v>
      </c>
      <c r="B6" s="96">
        <v>43180</v>
      </c>
      <c r="C6" s="99" t="s">
        <v>55</v>
      </c>
      <c r="D6" s="97" t="s">
        <v>56</v>
      </c>
      <c r="E6" s="98" t="s">
        <v>57</v>
      </c>
      <c r="F6" s="93">
        <v>7</v>
      </c>
      <c r="G6" s="94">
        <v>140000</v>
      </c>
      <c r="H6" s="95" t="s">
        <v>11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sqref="A1:H1"/>
    </sheetView>
  </sheetViews>
  <sheetFormatPr defaultRowHeight="16.5" x14ac:dyDescent="0.3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 x14ac:dyDescent="0.3">
      <c r="A1" s="106" t="s">
        <v>69</v>
      </c>
      <c r="B1" s="107"/>
      <c r="C1" s="107"/>
      <c r="D1" s="107"/>
      <c r="E1" s="107"/>
      <c r="F1" s="107"/>
      <c r="G1" s="107"/>
      <c r="H1" s="108"/>
    </row>
    <row r="2" spans="1:10" ht="17.25" thickBot="1" x14ac:dyDescent="0.35"/>
    <row r="3" spans="1:10" ht="36" customHeight="1" thickBot="1" x14ac:dyDescent="0.35">
      <c r="A3" s="4" t="s">
        <v>7</v>
      </c>
      <c r="B3" s="5" t="s">
        <v>6</v>
      </c>
      <c r="C3" s="6" t="s">
        <v>4</v>
      </c>
      <c r="D3" s="7" t="s">
        <v>3</v>
      </c>
      <c r="E3" s="7" t="s">
        <v>10</v>
      </c>
      <c r="F3" s="7" t="s">
        <v>5</v>
      </c>
      <c r="G3" s="7" t="s">
        <v>1</v>
      </c>
      <c r="H3" s="8" t="s">
        <v>8</v>
      </c>
    </row>
    <row r="4" spans="1:10" ht="20.100000000000001" customHeight="1" thickTop="1" x14ac:dyDescent="0.3">
      <c r="A4" s="137" t="s">
        <v>0</v>
      </c>
      <c r="B4" s="139"/>
      <c r="C4" s="140"/>
      <c r="D4" s="139"/>
      <c r="E4" s="139"/>
      <c r="F4" s="141"/>
      <c r="G4" s="143">
        <f>SUM(G6:G8)</f>
        <v>375000</v>
      </c>
      <c r="H4" s="3">
        <f>COUNTIF(H6:H8,"카드")</f>
        <v>3</v>
      </c>
    </row>
    <row r="5" spans="1:10" ht="20.100000000000001" customHeight="1" x14ac:dyDescent="0.3">
      <c r="A5" s="138"/>
      <c r="B5" s="135"/>
      <c r="C5" s="136"/>
      <c r="D5" s="135"/>
      <c r="E5" s="135"/>
      <c r="F5" s="142"/>
      <c r="G5" s="133"/>
      <c r="H5" s="16">
        <f>COUNTIF(H6:H8, "현금")</f>
        <v>0</v>
      </c>
    </row>
    <row r="6" spans="1:10" ht="36.75" customHeight="1" x14ac:dyDescent="0.3">
      <c r="A6" s="102">
        <v>1</v>
      </c>
      <c r="B6" s="100">
        <v>43182</v>
      </c>
      <c r="C6" s="103" t="s">
        <v>58</v>
      </c>
      <c r="D6" s="102" t="s">
        <v>59</v>
      </c>
      <c r="E6" s="103" t="s">
        <v>60</v>
      </c>
      <c r="F6" s="101">
        <v>5</v>
      </c>
      <c r="G6" s="104">
        <v>145000</v>
      </c>
      <c r="H6" s="105" t="s">
        <v>65</v>
      </c>
      <c r="I6" s="2"/>
      <c r="J6" s="1"/>
    </row>
    <row r="7" spans="1:10" ht="36.75" customHeight="1" x14ac:dyDescent="0.3">
      <c r="A7" s="102">
        <v>2</v>
      </c>
      <c r="B7" s="100">
        <v>43185</v>
      </c>
      <c r="C7" s="103" t="s">
        <v>58</v>
      </c>
      <c r="D7" s="102" t="s">
        <v>61</v>
      </c>
      <c r="E7" s="103" t="s">
        <v>62</v>
      </c>
      <c r="F7" s="101">
        <v>4</v>
      </c>
      <c r="G7" s="104">
        <v>80000</v>
      </c>
      <c r="H7" s="105" t="s">
        <v>65</v>
      </c>
    </row>
    <row r="8" spans="1:10" ht="36.75" customHeight="1" x14ac:dyDescent="0.3">
      <c r="A8" s="102">
        <v>3</v>
      </c>
      <c r="B8" s="100">
        <v>43189</v>
      </c>
      <c r="C8" s="103" t="s">
        <v>63</v>
      </c>
      <c r="D8" s="102" t="s">
        <v>64</v>
      </c>
      <c r="E8" s="103" t="s">
        <v>60</v>
      </c>
      <c r="F8" s="101">
        <v>5</v>
      </c>
      <c r="G8" s="104">
        <v>150000</v>
      </c>
      <c r="H8" s="105" t="s">
        <v>65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2018-04-25T08:49:34Z</cp:lastPrinted>
  <dcterms:created xsi:type="dcterms:W3CDTF">2014-04-16T01:14:12Z</dcterms:created>
  <dcterms:modified xsi:type="dcterms:W3CDTF">2018-04-25T08:53:04Z</dcterms:modified>
</cp:coreProperties>
</file>